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15" windowWidth="17895" windowHeight="10170"/>
  </bookViews>
  <sheets>
    <sheet name="РзПр" sheetId="2" r:id="rId1"/>
  </sheets>
  <definedNames>
    <definedName name="_xlnm.Print_Titles" localSheetId="0">РзПр!$4:$5</definedName>
  </definedNames>
  <calcPr calcId="145621"/>
</workbook>
</file>

<file path=xl/calcChain.xml><?xml version="1.0" encoding="utf-8"?>
<calcChain xmlns="http://schemas.openxmlformats.org/spreadsheetml/2006/main">
  <c r="J43" i="2" l="1"/>
  <c r="F44" i="2"/>
  <c r="F27" i="2"/>
  <c r="J7" i="2" l="1"/>
  <c r="J8" i="2"/>
  <c r="J9" i="2"/>
  <c r="J11" i="2"/>
  <c r="J13" i="2"/>
  <c r="J14" i="2"/>
  <c r="J15" i="2"/>
  <c r="J17" i="2"/>
  <c r="J18" i="2"/>
  <c r="J19" i="2"/>
  <c r="J21" i="2"/>
  <c r="J22" i="2"/>
  <c r="J23" i="2"/>
  <c r="J24" i="2"/>
  <c r="J25" i="2"/>
  <c r="J26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5" i="2"/>
  <c r="J46" i="2"/>
  <c r="J47" i="2"/>
  <c r="J49" i="2"/>
  <c r="J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5" i="2"/>
  <c r="F46" i="2"/>
  <c r="F47" i="2"/>
  <c r="F48" i="2"/>
  <c r="F49" i="2"/>
  <c r="F6" i="2"/>
</calcChain>
</file>

<file path=xl/sharedStrings.xml><?xml version="1.0" encoding="utf-8"?>
<sst xmlns="http://schemas.openxmlformats.org/spreadsheetml/2006/main" count="98" uniqueCount="96">
  <si>
    <t/>
  </si>
  <si>
    <t xml:space="preserve">    Общегосударственные вопросы</t>
  </si>
  <si>
    <t>0100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</si>
  <si>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</si>
  <si>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</si>
  <si>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</si>
  <si>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</si>
  <si>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</si>
  <si>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</si>
  <si>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Судебная система</t>
  </si>
  <si>
    <t>0105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</si>
  <si>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</si>
  <si>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</si>
  <si>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Резервные фонды</t>
  </si>
  <si>
    <t>0111</t>
  </si>
  <si>
    <t xml:space="preserve">      Другие общегосударственные вопросы</t>
  </si>
  <si>
    <t>0113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</si>
  <si>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</si>
  <si>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</si>
  <si>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</si>
  <si>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</si>
  <si>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Мобилизационная подготовка экономики</t>
  </si>
  <si>
    <t>0204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</si>
  <si>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</si>
  <si>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</si>
  <si>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</si>
  <si>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</si>
  <si>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</si>
  <si>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</si>
  <si>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</si>
  <si>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</si>
  <si>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Транспорт</t>
  </si>
  <si>
    <t>0408</t>
  </si>
  <si>
    <t xml:space="preserve">      Дорожное хозяйство (дорожные фонды)</t>
  </si>
  <si>
    <t>0409</t>
  </si>
  <si>
    <t xml:space="preserve">      Другие вопросы в области национальной экономики</t>
  </si>
  <si>
    <t>0412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</si>
  <si>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</si>
  <si>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</si>
  <si>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</si>
  <si>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</si>
  <si>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Коммунальное хозяйство</t>
  </si>
  <si>
    <t>0502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</si>
  <si>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</si>
  <si>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</si>
  <si>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</si>
  <si>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</si>
  <si>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Общее образование</t>
  </si>
  <si>
    <t>0702</t>
  </si>
  <si>
    <t xml:space="preserve">      Дополнительное образование детей</t>
  </si>
  <si>
    <t>0703</t>
  </si>
  <si>
    <t xml:space="preserve">      Профессиональная подготовка, переподготовка и повышение квалификации</t>
  </si>
  <si>
    <t>0705</t>
  </si>
  <si>
    <t xml:space="preserve">      Молодежная политика</t>
  </si>
  <si>
    <t>0707</t>
  </si>
  <si>
    <t xml:space="preserve">      Другие вопросы в области образования</t>
  </si>
  <si>
    <t>0709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</si>
  <si>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</si>
  <si>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</si>
  <si>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</si>
  <si>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</si>
  <si>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Другие вопросы в области культуры, кинематографии</t>
  </si>
  <si>
    <t>0804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</si>
  <si>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</si>
  <si>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</si>
  <si>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</si>
  <si>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</si>
  <si>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Социальное обеспечение населения</t>
  </si>
  <si>
    <t>1003</t>
  </si>
  <si>
    <t xml:space="preserve">      Охрана семьи и детства</t>
  </si>
  <si>
    <t>1004</t>
  </si>
  <si>
    <t xml:space="preserve">      Другие вопросы в области социальной политики</t>
  </si>
  <si>
    <t>1006</t>
  </si>
  <si>
    <t xml:space="preserve">    ФИЗИЧЕСКАЯ КУЛЬТУРА И СПОРТ</t>
  </si>
  <si>
    <t>1100</t>
  </si>
  <si>
    <t xml:space="preserve">      Массовый спорт</t>
  </si>
  <si>
    <t>1102</t>
  </si>
  <si>
    <t xml:space="preserve">    МЕЖБЮДЖЕТНЫЕ ТРАНСФЕРТЫ ОБЩЕГО ХАРАКТЕРА БЮДЖЕТАМ БЮДЖЕТНОЙ СИСТЕМЫ РОССИЙСКОЙ ФЕДЕРАЦИИ</t>
  </si>
  <si>
    <t>1400</t>
  </si>
  <si>
    <t xml:space="preserve">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</si>
  <si>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</si>
  <si>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Иные дотации</t>
  </si>
  <si>
    <t>1402</t>
  </si>
  <si>
    <t>ВСЕГО РАСХОДОВ:</t>
  </si>
  <si>
    <t>Наименование</t>
  </si>
  <si>
    <t>РзПр</t>
  </si>
  <si>
    <t>Процент исполнения к уточненным бюджетным назначениям</t>
  </si>
  <si>
    <t>(рублей)</t>
  </si>
  <si>
    <t>Сведения об исполнении бюджета Унечского муниципального района Брянской области за 3 месяца 2020 года по расходам в разрезе разделов и подразделов классификации расходов в сравнении с соответствующим периодом 2019 года</t>
  </si>
  <si>
    <t>Кассовое исполнение за 3 месяца 2019 года</t>
  </si>
  <si>
    <t>Уточненные бюджетные назначения на 2020 год</t>
  </si>
  <si>
    <t>Кассовое исполнение за 3 месяца 2020 года</t>
  </si>
  <si>
    <t>Темп роста 2020 к соответствующему периоду 2019 года, %</t>
  </si>
  <si>
    <t>Благоустройство</t>
  </si>
  <si>
    <t>0503</t>
  </si>
  <si>
    <t>Физическая культура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</si>
</sst>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b/>
      <sz val="12"/>
      <name val="Arial Cyr"/>
    </font>
    <font>
      <sz val="10"/>
      <name val="Arial Cyr"/>
    </font>
    <font>
      <sz val="10"/>
      <name val="Arial Cyr"/>
      <charset val="204"/>
    </font>
    <font>
      <sz val="9"/>
      <name val="Arial Cyr"/>
      <charset val="204"/>
    </font>
    <font>
      <sz val="8"/>
      <name val="Arial Cyr"/>
      <charset val="204"/>
    </font>
    <font>
      <b/>
      <sz val="10"/>
      <name val="Arial CYR"/>
    </font>
    <font>
      <b/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1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1" fontId="1" fillId="0" borderId="2">
      <alignment horizontal="left" vertical="top" wrapText="1" indent="2"/>
    </xf>
    <xf numFmtId="0" fontId="1" fillId="4" borderId="1">
      <alignment shrinkToFit="1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4" borderId="1">
      <alignment horizontal="center"/>
    </xf>
    <xf numFmtId="0" fontId="1" fillId="4" borderId="1">
      <alignment horizontal="left"/>
    </xf>
  </cellStyleXfs>
  <cellXfs count="45">
    <xf numFmtId="0" fontId="0" fillId="0" borderId="0" xfId="0"/>
    <xf numFmtId="0" fontId="5" fillId="0" borderId="1" xfId="3" applyNumberFormat="1" applyFont="1" applyAlignment="1" applyProtection="1">
      <alignment horizontal="center" wrapText="1"/>
    </xf>
    <xf numFmtId="0" fontId="4" fillId="0" borderId="0" xfId="0" applyFont="1" applyProtection="1">
      <protection locked="0"/>
    </xf>
    <xf numFmtId="0" fontId="5" fillId="0" borderId="1" xfId="3" applyNumberFormat="1" applyFont="1" applyAlignment="1" applyProtection="1">
      <alignment horizontal="center" wrapText="1"/>
    </xf>
    <xf numFmtId="0" fontId="6" fillId="0" borderId="1" xfId="5" applyNumberFormat="1" applyFont="1" applyBorder="1" applyAlignment="1" applyProtection="1">
      <alignment horizontal="right"/>
    </xf>
    <xf numFmtId="0" fontId="7" fillId="5" borderId="2" xfId="6" applyNumberFormat="1" applyFont="1" applyFill="1" applyProtection="1">
      <alignment horizontal="center" vertical="center" wrapText="1"/>
    </xf>
    <xf numFmtId="0" fontId="7" fillId="5" borderId="2" xfId="8" applyNumberFormat="1" applyFont="1" applyFill="1" applyProtection="1">
      <alignment horizontal="center" vertical="center" wrapText="1"/>
    </xf>
    <xf numFmtId="0" fontId="7" fillId="5" borderId="2" xfId="15" applyNumberFormat="1" applyFont="1" applyFill="1" applyProtection="1">
      <alignment horizontal="center" vertical="center" wrapText="1"/>
    </xf>
    <xf numFmtId="0" fontId="7" fillId="5" borderId="2" xfId="16" applyNumberFormat="1" applyFont="1" applyFill="1" applyProtection="1">
      <alignment horizontal="center" vertical="center" wrapText="1"/>
    </xf>
    <xf numFmtId="0" fontId="8" fillId="5" borderId="2" xfId="29" applyNumberFormat="1" applyFont="1" applyFill="1" applyProtection="1">
      <alignment horizontal="center" vertical="center" wrapText="1"/>
    </xf>
    <xf numFmtId="0" fontId="8" fillId="0" borderId="2" xfId="29" applyNumberFormat="1" applyFont="1" applyProtection="1">
      <alignment horizontal="center" vertical="center" wrapText="1"/>
    </xf>
    <xf numFmtId="0" fontId="8" fillId="0" borderId="4" xfId="29" applyNumberFormat="1" applyFont="1" applyBorder="1" applyProtection="1">
      <alignment horizontal="center" vertical="center" wrapText="1"/>
    </xf>
    <xf numFmtId="0" fontId="9" fillId="0" borderId="5" xfId="2" applyNumberFormat="1" applyFont="1" applyBorder="1" applyAlignment="1" applyProtection="1">
      <alignment horizontal="center" wrapText="1"/>
    </xf>
    <xf numFmtId="0" fontId="7" fillId="5" borderId="2" xfId="6" applyFont="1" applyFill="1">
      <alignment horizontal="center" vertical="center" wrapText="1"/>
    </xf>
    <xf numFmtId="0" fontId="7" fillId="5" borderId="2" xfId="8" applyFont="1" applyFill="1">
      <alignment horizontal="center" vertical="center" wrapText="1"/>
    </xf>
    <xf numFmtId="0" fontId="7" fillId="5" borderId="2" xfId="15" applyFont="1" applyFill="1">
      <alignment horizontal="center" vertical="center" wrapText="1"/>
    </xf>
    <xf numFmtId="0" fontId="7" fillId="5" borderId="2" xfId="16" applyFont="1" applyFill="1">
      <alignment horizontal="center" vertical="center" wrapText="1"/>
    </xf>
    <xf numFmtId="0" fontId="8" fillId="5" borderId="2" xfId="29" applyFont="1" applyFill="1">
      <alignment horizontal="center" vertical="center" wrapText="1"/>
    </xf>
    <xf numFmtId="0" fontId="8" fillId="0" borderId="2" xfId="29" applyFont="1">
      <alignment horizontal="center" vertical="center" wrapText="1"/>
    </xf>
    <xf numFmtId="0" fontId="8" fillId="0" borderId="4" xfId="29" applyFont="1" applyBorder="1">
      <alignment horizontal="center" vertical="center" wrapText="1"/>
    </xf>
    <xf numFmtId="0" fontId="9" fillId="0" borderId="6" xfId="2" applyNumberFormat="1" applyFont="1" applyBorder="1" applyAlignment="1" applyProtection="1">
      <alignment horizontal="center" wrapText="1"/>
    </xf>
    <xf numFmtId="0" fontId="7" fillId="5" borderId="2" xfId="30" applyNumberFormat="1" applyFont="1" applyFill="1" applyProtection="1">
      <alignment vertical="top" wrapText="1"/>
    </xf>
    <xf numFmtId="1" fontId="7" fillId="5" borderId="2" xfId="31" applyNumberFormat="1" applyFont="1" applyFill="1" applyProtection="1">
      <alignment horizontal="center" vertical="top" shrinkToFit="1"/>
    </xf>
    <xf numFmtId="4" fontId="7" fillId="5" borderId="2" xfId="31" applyNumberFormat="1" applyFont="1" applyFill="1" applyAlignment="1" applyProtection="1">
      <alignment horizontal="right" vertical="top" shrinkToFit="1"/>
    </xf>
    <xf numFmtId="4" fontId="7" fillId="5" borderId="2" xfId="32" applyNumberFormat="1" applyFont="1" applyFill="1" applyProtection="1">
      <alignment horizontal="right" vertical="top" shrinkToFit="1"/>
    </xf>
    <xf numFmtId="164" fontId="7" fillId="5" borderId="2" xfId="33" applyNumberFormat="1" applyFont="1" applyFill="1" applyAlignment="1" applyProtection="1">
      <alignment horizontal="center" vertical="top" shrinkToFit="1"/>
    </xf>
    <xf numFmtId="4" fontId="10" fillId="2" borderId="2" xfId="32" applyNumberFormat="1" applyFont="1" applyAlignment="1" applyProtection="1">
      <alignment horizontal="center" vertical="top" shrinkToFit="1"/>
    </xf>
    <xf numFmtId="10" fontId="10" fillId="2" borderId="2" xfId="33" applyNumberFormat="1" applyFont="1" applyAlignment="1" applyProtection="1">
      <alignment horizontal="center" vertical="top" shrinkToFit="1"/>
    </xf>
    <xf numFmtId="4" fontId="10" fillId="2" borderId="4" xfId="32" applyNumberFormat="1" applyFont="1" applyBorder="1" applyAlignment="1" applyProtection="1">
      <alignment horizontal="center" vertical="top" shrinkToFit="1"/>
    </xf>
    <xf numFmtId="164" fontId="6" fillId="0" borderId="3" xfId="2" applyNumberFormat="1" applyFont="1" applyBorder="1" applyAlignment="1" applyProtection="1">
      <alignment horizontal="center" vertical="top"/>
    </xf>
    <xf numFmtId="49" fontId="7" fillId="5" borderId="2" xfId="31" applyNumberFormat="1" applyFont="1" applyFill="1" applyProtection="1">
      <alignment horizontal="center" vertical="top" shrinkToFit="1"/>
    </xf>
    <xf numFmtId="0" fontId="11" fillId="5" borderId="2" xfId="34" applyNumberFormat="1" applyFont="1" applyFill="1" applyProtection="1">
      <alignment horizontal="left"/>
    </xf>
    <xf numFmtId="0" fontId="11" fillId="5" borderId="2" xfId="34" applyFont="1" applyFill="1">
      <alignment horizontal="left"/>
    </xf>
    <xf numFmtId="4" fontId="11" fillId="5" borderId="2" xfId="34" applyNumberFormat="1" applyFont="1" applyFill="1">
      <alignment horizontal="left"/>
    </xf>
    <xf numFmtId="4" fontId="11" fillId="5" borderId="2" xfId="35" applyNumberFormat="1" applyFont="1" applyFill="1" applyProtection="1">
      <alignment horizontal="right" vertical="top" shrinkToFit="1"/>
    </xf>
    <xf numFmtId="164" fontId="11" fillId="5" borderId="2" xfId="33" applyNumberFormat="1" applyFont="1" applyFill="1" applyAlignment="1" applyProtection="1">
      <alignment horizontal="center" vertical="top" shrinkToFit="1"/>
    </xf>
    <xf numFmtId="4" fontId="10" fillId="3" borderId="2" xfId="35" applyNumberFormat="1" applyFont="1" applyAlignment="1" applyProtection="1">
      <alignment horizontal="center" vertical="top" shrinkToFit="1"/>
    </xf>
    <xf numFmtId="10" fontId="10" fillId="3" borderId="2" xfId="36" applyNumberFormat="1" applyFont="1" applyAlignment="1" applyProtection="1">
      <alignment horizontal="center" vertical="top" shrinkToFit="1"/>
    </xf>
    <xf numFmtId="4" fontId="10" fillId="3" borderId="4" xfId="35" applyNumberFormat="1" applyFont="1" applyBorder="1" applyAlignment="1" applyProtection="1">
      <alignment horizontal="center" vertical="top" shrinkToFit="1"/>
    </xf>
    <xf numFmtId="164" fontId="11" fillId="0" borderId="3" xfId="2" applyNumberFormat="1" applyFont="1" applyBorder="1" applyAlignment="1" applyProtection="1">
      <alignment horizontal="center" vertical="top"/>
    </xf>
    <xf numFmtId="0" fontId="6" fillId="0" borderId="1" xfId="2" applyNumberFormat="1" applyFont="1" applyProtection="1"/>
    <xf numFmtId="0" fontId="6" fillId="0" borderId="1" xfId="37" applyNumberFormat="1" applyFont="1" applyProtection="1">
      <alignment horizontal="left" wrapText="1"/>
    </xf>
    <xf numFmtId="0" fontId="6" fillId="0" borderId="1" xfId="37" applyFont="1">
      <alignment horizontal="left" wrapText="1"/>
    </xf>
    <xf numFmtId="0" fontId="6" fillId="0" borderId="1" xfId="37" applyNumberFormat="1" applyFont="1" applyProtection="1">
      <alignment horizontal="left" wrapText="1"/>
    </xf>
    <xf numFmtId="4" fontId="6" fillId="0" borderId="1" xfId="2" applyNumberFormat="1" applyFont="1" applyProtection="1"/>
  </cellXfs>
  <cellStyles count="51">
    <cellStyle name="br" xfId="40"/>
    <cellStyle name="col" xfId="39"/>
    <cellStyle name="style0" xfId="41"/>
    <cellStyle name="td" xfId="42"/>
    <cellStyle name="tr" xfId="38"/>
    <cellStyle name="xl21" xfId="43"/>
    <cellStyle name="xl22" xfId="6"/>
    <cellStyle name="xl23" xfId="44"/>
    <cellStyle name="xl24" xfId="2"/>
    <cellStyle name="xl25" xfId="7"/>
    <cellStyle name="xl26" xfId="31"/>
    <cellStyle name="xl27" xfId="8"/>
    <cellStyle name="xl28" xfId="9"/>
    <cellStyle name="xl29" xfId="10"/>
    <cellStyle name="xl30" xfId="11"/>
    <cellStyle name="xl31" xfId="12"/>
    <cellStyle name="xl32" xfId="13"/>
    <cellStyle name="xl33" xfId="45"/>
    <cellStyle name="xl34" xfId="14"/>
    <cellStyle name="xl35" xfId="15"/>
    <cellStyle name="xl36" xfId="16"/>
    <cellStyle name="xl37" xfId="17"/>
    <cellStyle name="xl38" xfId="34"/>
    <cellStyle name="xl39" xfId="18"/>
    <cellStyle name="xl40" xfId="46"/>
    <cellStyle name="xl41" xfId="35"/>
    <cellStyle name="xl42" xfId="1"/>
    <cellStyle name="xl43" xfId="19"/>
    <cellStyle name="xl44" xfId="20"/>
    <cellStyle name="xl45" xfId="21"/>
    <cellStyle name="xl46" xfId="22"/>
    <cellStyle name="xl47" xfId="23"/>
    <cellStyle name="xl48" xfId="24"/>
    <cellStyle name="xl49" xfId="25"/>
    <cellStyle name="xl50" xfId="26"/>
    <cellStyle name="xl51" xfId="27"/>
    <cellStyle name="xl52" xfId="28"/>
    <cellStyle name="xl53" xfId="29"/>
    <cellStyle name="xl54" xfId="37"/>
    <cellStyle name="xl55" xfId="47"/>
    <cellStyle name="xl56" xfId="36"/>
    <cellStyle name="xl57" xfId="3"/>
    <cellStyle name="xl58" xfId="4"/>
    <cellStyle name="xl59" xfId="5"/>
    <cellStyle name="xl60" xfId="48"/>
    <cellStyle name="xl61" xfId="30"/>
    <cellStyle name="xl62" xfId="49"/>
    <cellStyle name="xl63" xfId="50"/>
    <cellStyle name="xl64" xfId="32"/>
    <cellStyle name="xl65" xfId="3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1"/>
  <sheetViews>
    <sheetView showGridLines="0" tabSelected="1" zoomScaleNormal="100" zoomScaleSheetLayoutView="100" workbookViewId="0">
      <pane ySplit="5" topLeftCell="A30" activePane="bottomLeft" state="frozen"/>
      <selection pane="bottomLeft" activeCell="E52" sqref="E52"/>
    </sheetView>
  </sheetViews>
  <sheetFormatPr defaultRowHeight="15" outlineLevelRow="1" x14ac:dyDescent="0.25"/>
  <cols>
    <col min="1" max="1" width="40" style="2" customWidth="1"/>
    <col min="2" max="2" width="7.7109375" style="2" customWidth="1"/>
    <col min="3" max="3" width="14" style="2" customWidth="1"/>
    <col min="4" max="4" width="14.7109375" style="2" customWidth="1"/>
    <col min="5" max="5" width="13.7109375" style="2" customWidth="1"/>
    <col min="6" max="6" width="11.85546875" style="2" customWidth="1"/>
    <col min="7" max="9" width="9.140625" style="2" hidden="1"/>
    <col min="10" max="10" width="10.85546875" style="2" customWidth="1"/>
    <col min="11" max="16384" width="9.140625" style="2"/>
  </cols>
  <sheetData>
    <row r="1" spans="1:10" ht="56.25" customHeight="1" x14ac:dyDescent="0.25">
      <c r="A1" s="1" t="s">
        <v>88</v>
      </c>
      <c r="B1" s="1"/>
      <c r="C1" s="1"/>
      <c r="D1" s="1"/>
      <c r="E1" s="1"/>
      <c r="F1" s="1"/>
      <c r="G1" s="1"/>
      <c r="H1" s="1"/>
      <c r="I1" s="1"/>
      <c r="J1" s="1"/>
    </row>
    <row r="2" spans="1:10" ht="16.5" customHeight="1" x14ac:dyDescent="0.25">
      <c r="A2" s="3"/>
      <c r="B2" s="3"/>
      <c r="C2" s="3"/>
      <c r="D2" s="3"/>
      <c r="E2" s="3"/>
      <c r="F2" s="3"/>
      <c r="G2" s="3"/>
      <c r="H2" s="3"/>
      <c r="I2" s="3"/>
      <c r="J2" s="3"/>
    </row>
    <row r="3" spans="1:10" ht="15.75" customHeight="1" x14ac:dyDescent="0.25">
      <c r="A3" s="4" t="s">
        <v>87</v>
      </c>
      <c r="B3" s="4"/>
      <c r="C3" s="4"/>
      <c r="D3" s="4"/>
      <c r="E3" s="4"/>
      <c r="F3" s="4"/>
      <c r="G3" s="4"/>
      <c r="H3" s="4"/>
      <c r="I3" s="4"/>
      <c r="J3" s="4"/>
    </row>
    <row r="4" spans="1:10" ht="35.25" customHeight="1" x14ac:dyDescent="0.25">
      <c r="A4" s="5" t="s">
        <v>84</v>
      </c>
      <c r="B4" s="6" t="s">
        <v>85</v>
      </c>
      <c r="C4" s="7" t="s">
        <v>89</v>
      </c>
      <c r="D4" s="8" t="s">
        <v>90</v>
      </c>
      <c r="E4" s="7" t="s">
        <v>91</v>
      </c>
      <c r="F4" s="9" t="s">
        <v>86</v>
      </c>
      <c r="G4" s="10" t="s">
        <v>0</v>
      </c>
      <c r="H4" s="10" t="s">
        <v>0</v>
      </c>
      <c r="I4" s="11" t="s">
        <v>0</v>
      </c>
      <c r="J4" s="12" t="s">
        <v>92</v>
      </c>
    </row>
    <row r="5" spans="1:10" ht="33.75" customHeight="1" x14ac:dyDescent="0.25">
      <c r="A5" s="13"/>
      <c r="B5" s="14"/>
      <c r="C5" s="15"/>
      <c r="D5" s="16"/>
      <c r="E5" s="15"/>
      <c r="F5" s="17"/>
      <c r="G5" s="18"/>
      <c r="H5" s="18"/>
      <c r="I5" s="19"/>
      <c r="J5" s="20"/>
    </row>
    <row r="6" spans="1:10" x14ac:dyDescent="0.25">
      <c r="A6" s="21" t="s">
        <v>1</v>
      </c>
      <c r="B6" s="22" t="s">
        <v>2</v>
      </c>
      <c r="C6" s="23">
        <v>8100513.6799999997</v>
      </c>
      <c r="D6" s="24">
        <v>44157324</v>
      </c>
      <c r="E6" s="24">
        <v>8871197.0500000007</v>
      </c>
      <c r="F6" s="25">
        <f>E6/D6*100</f>
        <v>20.089978844732531</v>
      </c>
      <c r="G6" s="26">
        <v>0</v>
      </c>
      <c r="H6" s="27">
        <v>0</v>
      </c>
      <c r="I6" s="28">
        <v>0</v>
      </c>
      <c r="J6" s="29">
        <f>E6/C6*100</f>
        <v>109.5140061537431</v>
      </c>
    </row>
    <row r="7" spans="1:10" ht="38.25" outlineLevel="1" x14ac:dyDescent="0.25">
      <c r="A7" s="21" t="s">
        <v>3</v>
      </c>
      <c r="B7" s="22" t="s">
        <v>4</v>
      </c>
      <c r="C7" s="23">
        <v>266518.7</v>
      </c>
      <c r="D7" s="24">
        <v>1451097</v>
      </c>
      <c r="E7" s="24">
        <v>322969.24</v>
      </c>
      <c r="F7" s="25">
        <f t="shared" ref="F7:F49" si="0">E7/D7*100</f>
        <v>22.2569021919279</v>
      </c>
      <c r="G7" s="26">
        <v>0</v>
      </c>
      <c r="H7" s="27">
        <v>0</v>
      </c>
      <c r="I7" s="28">
        <v>0</v>
      </c>
      <c r="J7" s="29">
        <f t="shared" ref="J7:J49" si="1">E7/C7*100</f>
        <v>121.18070514376664</v>
      </c>
    </row>
    <row r="8" spans="1:10" ht="57.75" customHeight="1" outlineLevel="1" x14ac:dyDescent="0.25">
      <c r="A8" s="21" t="s">
        <v>5</v>
      </c>
      <c r="B8" s="22" t="s">
        <v>6</v>
      </c>
      <c r="C8" s="23">
        <v>327545.21000000002</v>
      </c>
      <c r="D8" s="24">
        <v>1492903</v>
      </c>
      <c r="E8" s="24">
        <v>296675.77</v>
      </c>
      <c r="F8" s="25">
        <f t="shared" si="0"/>
        <v>19.872407651401332</v>
      </c>
      <c r="G8" s="26">
        <v>0</v>
      </c>
      <c r="H8" s="27">
        <v>0</v>
      </c>
      <c r="I8" s="28">
        <v>0</v>
      </c>
      <c r="J8" s="29">
        <f t="shared" si="1"/>
        <v>90.575517804091845</v>
      </c>
    </row>
    <row r="9" spans="1:10" ht="63.75" outlineLevel="1" x14ac:dyDescent="0.25">
      <c r="A9" s="21" t="s">
        <v>7</v>
      </c>
      <c r="B9" s="22" t="s">
        <v>8</v>
      </c>
      <c r="C9" s="23">
        <v>4496999.5199999996</v>
      </c>
      <c r="D9" s="24">
        <v>23594600</v>
      </c>
      <c r="E9" s="24">
        <v>5199014.2300000004</v>
      </c>
      <c r="F9" s="25">
        <f t="shared" si="0"/>
        <v>22.034763166148188</v>
      </c>
      <c r="G9" s="26">
        <v>0</v>
      </c>
      <c r="H9" s="27">
        <v>0</v>
      </c>
      <c r="I9" s="28">
        <v>0</v>
      </c>
      <c r="J9" s="29">
        <f t="shared" si="1"/>
        <v>115.61073571117484</v>
      </c>
    </row>
    <row r="10" spans="1:10" outlineLevel="1" x14ac:dyDescent="0.25">
      <c r="A10" s="21" t="s">
        <v>9</v>
      </c>
      <c r="B10" s="22" t="s">
        <v>10</v>
      </c>
      <c r="C10" s="23">
        <v>0</v>
      </c>
      <c r="D10" s="24">
        <v>23780</v>
      </c>
      <c r="E10" s="24">
        <v>0</v>
      </c>
      <c r="F10" s="25">
        <f t="shared" si="0"/>
        <v>0</v>
      </c>
      <c r="G10" s="26">
        <v>0</v>
      </c>
      <c r="H10" s="27">
        <v>0</v>
      </c>
      <c r="I10" s="28">
        <v>0</v>
      </c>
      <c r="J10" s="29"/>
    </row>
    <row r="11" spans="1:10" ht="51" outlineLevel="1" x14ac:dyDescent="0.25">
      <c r="A11" s="21" t="s">
        <v>11</v>
      </c>
      <c r="B11" s="22" t="s">
        <v>12</v>
      </c>
      <c r="C11" s="23">
        <v>1555670.18</v>
      </c>
      <c r="D11" s="24">
        <v>8568260</v>
      </c>
      <c r="E11" s="24">
        <v>1571253.2</v>
      </c>
      <c r="F11" s="25">
        <f t="shared" si="0"/>
        <v>18.338066305177481</v>
      </c>
      <c r="G11" s="26">
        <v>0</v>
      </c>
      <c r="H11" s="27">
        <v>0</v>
      </c>
      <c r="I11" s="28">
        <v>0</v>
      </c>
      <c r="J11" s="29">
        <f t="shared" si="1"/>
        <v>101.00169175962479</v>
      </c>
    </row>
    <row r="12" spans="1:10" outlineLevel="1" x14ac:dyDescent="0.25">
      <c r="A12" s="21" t="s">
        <v>13</v>
      </c>
      <c r="B12" s="22" t="s">
        <v>14</v>
      </c>
      <c r="C12" s="23">
        <v>0</v>
      </c>
      <c r="D12" s="24">
        <v>1000000</v>
      </c>
      <c r="E12" s="24">
        <v>0</v>
      </c>
      <c r="F12" s="25">
        <f t="shared" si="0"/>
        <v>0</v>
      </c>
      <c r="G12" s="26">
        <v>0</v>
      </c>
      <c r="H12" s="27">
        <v>0</v>
      </c>
      <c r="I12" s="28">
        <v>0</v>
      </c>
      <c r="J12" s="29"/>
    </row>
    <row r="13" spans="1:10" outlineLevel="1" x14ac:dyDescent="0.25">
      <c r="A13" s="21" t="s">
        <v>15</v>
      </c>
      <c r="B13" s="22" t="s">
        <v>16</v>
      </c>
      <c r="C13" s="23">
        <v>1453780.07</v>
      </c>
      <c r="D13" s="24">
        <v>8026684</v>
      </c>
      <c r="E13" s="24">
        <v>1481284.61</v>
      </c>
      <c r="F13" s="25">
        <f t="shared" si="0"/>
        <v>18.454502631472725</v>
      </c>
      <c r="G13" s="26">
        <v>0</v>
      </c>
      <c r="H13" s="27">
        <v>0</v>
      </c>
      <c r="I13" s="28">
        <v>0</v>
      </c>
      <c r="J13" s="29">
        <f t="shared" si="1"/>
        <v>101.89193266351492</v>
      </c>
    </row>
    <row r="14" spans="1:10" x14ac:dyDescent="0.25">
      <c r="A14" s="21" t="s">
        <v>17</v>
      </c>
      <c r="B14" s="22" t="s">
        <v>18</v>
      </c>
      <c r="C14" s="23">
        <v>254459.5</v>
      </c>
      <c r="D14" s="24">
        <v>717032</v>
      </c>
      <c r="E14" s="24">
        <v>161758</v>
      </c>
      <c r="F14" s="25">
        <f t="shared" si="0"/>
        <v>22.559383681620904</v>
      </c>
      <c r="G14" s="26">
        <v>0</v>
      </c>
      <c r="H14" s="27">
        <v>0</v>
      </c>
      <c r="I14" s="28">
        <v>0</v>
      </c>
      <c r="J14" s="29">
        <f t="shared" si="1"/>
        <v>63.569251688382636</v>
      </c>
    </row>
    <row r="15" spans="1:10" ht="25.5" outlineLevel="1" x14ac:dyDescent="0.25">
      <c r="A15" s="21" t="s">
        <v>19</v>
      </c>
      <c r="B15" s="22" t="s">
        <v>20</v>
      </c>
      <c r="C15" s="23">
        <v>188349.5</v>
      </c>
      <c r="D15" s="24">
        <v>647032</v>
      </c>
      <c r="E15" s="24">
        <v>161758</v>
      </c>
      <c r="F15" s="25">
        <f t="shared" si="0"/>
        <v>25</v>
      </c>
      <c r="G15" s="26">
        <v>0</v>
      </c>
      <c r="H15" s="27">
        <v>0</v>
      </c>
      <c r="I15" s="28">
        <v>0</v>
      </c>
      <c r="J15" s="29">
        <f t="shared" si="1"/>
        <v>85.881831382615829</v>
      </c>
    </row>
    <row r="16" spans="1:10" ht="25.5" outlineLevel="1" x14ac:dyDescent="0.25">
      <c r="A16" s="21" t="s">
        <v>21</v>
      </c>
      <c r="B16" s="22" t="s">
        <v>22</v>
      </c>
      <c r="C16" s="23">
        <v>66110</v>
      </c>
      <c r="D16" s="24">
        <v>70000</v>
      </c>
      <c r="E16" s="24">
        <v>0</v>
      </c>
      <c r="F16" s="25">
        <f t="shared" si="0"/>
        <v>0</v>
      </c>
      <c r="G16" s="26">
        <v>0</v>
      </c>
      <c r="H16" s="27">
        <v>0</v>
      </c>
      <c r="I16" s="28">
        <v>0</v>
      </c>
      <c r="J16" s="29"/>
    </row>
    <row r="17" spans="1:10" ht="25.5" x14ac:dyDescent="0.25">
      <c r="A17" s="21" t="s">
        <v>23</v>
      </c>
      <c r="B17" s="22" t="s">
        <v>24</v>
      </c>
      <c r="C17" s="23">
        <v>746488.29</v>
      </c>
      <c r="D17" s="24">
        <v>4003797.04</v>
      </c>
      <c r="E17" s="24">
        <v>783410.82</v>
      </c>
      <c r="F17" s="25">
        <f t="shared" si="0"/>
        <v>19.566696617568805</v>
      </c>
      <c r="G17" s="26">
        <v>0</v>
      </c>
      <c r="H17" s="27">
        <v>0</v>
      </c>
      <c r="I17" s="28">
        <v>0</v>
      </c>
      <c r="J17" s="29">
        <f t="shared" si="1"/>
        <v>104.94616332159742</v>
      </c>
    </row>
    <row r="18" spans="1:10" ht="51" outlineLevel="1" x14ac:dyDescent="0.25">
      <c r="A18" s="21" t="s">
        <v>25</v>
      </c>
      <c r="B18" s="22" t="s">
        <v>26</v>
      </c>
      <c r="C18" s="23">
        <v>746488.29</v>
      </c>
      <c r="D18" s="24">
        <v>4003797.04</v>
      </c>
      <c r="E18" s="24">
        <v>783410.82</v>
      </c>
      <c r="F18" s="25">
        <f t="shared" si="0"/>
        <v>19.566696617568805</v>
      </c>
      <c r="G18" s="26">
        <v>0</v>
      </c>
      <c r="H18" s="27">
        <v>0</v>
      </c>
      <c r="I18" s="28">
        <v>0</v>
      </c>
      <c r="J18" s="29">
        <f t="shared" si="1"/>
        <v>104.94616332159742</v>
      </c>
    </row>
    <row r="19" spans="1:10" x14ac:dyDescent="0.25">
      <c r="A19" s="21" t="s">
        <v>27</v>
      </c>
      <c r="B19" s="22" t="s">
        <v>28</v>
      </c>
      <c r="C19" s="23">
        <v>5001210.16</v>
      </c>
      <c r="D19" s="24">
        <v>28864114.449999999</v>
      </c>
      <c r="E19" s="24">
        <v>2613437.4300000002</v>
      </c>
      <c r="F19" s="25">
        <f t="shared" si="0"/>
        <v>9.0542789196846467</v>
      </c>
      <c r="G19" s="26">
        <v>0</v>
      </c>
      <c r="H19" s="27">
        <v>0</v>
      </c>
      <c r="I19" s="28">
        <v>0</v>
      </c>
      <c r="J19" s="29">
        <f t="shared" si="1"/>
        <v>52.256100951374542</v>
      </c>
    </row>
    <row r="20" spans="1:10" outlineLevel="1" x14ac:dyDescent="0.25">
      <c r="A20" s="21" t="s">
        <v>29</v>
      </c>
      <c r="B20" s="22" t="s">
        <v>30</v>
      </c>
      <c r="C20" s="23">
        <v>0</v>
      </c>
      <c r="D20" s="24">
        <v>1030925.5</v>
      </c>
      <c r="E20" s="24">
        <v>0</v>
      </c>
      <c r="F20" s="25">
        <f t="shared" si="0"/>
        <v>0</v>
      </c>
      <c r="G20" s="26">
        <v>0</v>
      </c>
      <c r="H20" s="27">
        <v>0</v>
      </c>
      <c r="I20" s="28">
        <v>0</v>
      </c>
      <c r="J20" s="29"/>
    </row>
    <row r="21" spans="1:10" outlineLevel="1" x14ac:dyDescent="0.25">
      <c r="A21" s="21" t="s">
        <v>31</v>
      </c>
      <c r="B21" s="22" t="s">
        <v>32</v>
      </c>
      <c r="C21" s="23">
        <v>1028000</v>
      </c>
      <c r="D21" s="24">
        <v>5030000</v>
      </c>
      <c r="E21" s="24">
        <v>908561.6</v>
      </c>
      <c r="F21" s="25">
        <f t="shared" si="0"/>
        <v>18.062854870775347</v>
      </c>
      <c r="G21" s="26">
        <v>0</v>
      </c>
      <c r="H21" s="27">
        <v>0</v>
      </c>
      <c r="I21" s="28">
        <v>0</v>
      </c>
      <c r="J21" s="29">
        <f t="shared" si="1"/>
        <v>88.381478599221779</v>
      </c>
    </row>
    <row r="22" spans="1:10" outlineLevel="1" x14ac:dyDescent="0.25">
      <c r="A22" s="21" t="s">
        <v>33</v>
      </c>
      <c r="B22" s="22" t="s">
        <v>34</v>
      </c>
      <c r="C22" s="23">
        <v>2354063.2200000002</v>
      </c>
      <c r="D22" s="24">
        <v>16276199.949999999</v>
      </c>
      <c r="E22" s="24">
        <v>353714.51</v>
      </c>
      <c r="F22" s="25">
        <f t="shared" si="0"/>
        <v>2.1732008152185425</v>
      </c>
      <c r="G22" s="26">
        <v>0</v>
      </c>
      <c r="H22" s="27">
        <v>0</v>
      </c>
      <c r="I22" s="28">
        <v>0</v>
      </c>
      <c r="J22" s="29">
        <f t="shared" si="1"/>
        <v>15.025701391316074</v>
      </c>
    </row>
    <row r="23" spans="1:10" ht="25.5" outlineLevel="1" x14ac:dyDescent="0.25">
      <c r="A23" s="21" t="s">
        <v>35</v>
      </c>
      <c r="B23" s="22" t="s">
        <v>36</v>
      </c>
      <c r="C23" s="23">
        <v>1619146.94</v>
      </c>
      <c r="D23" s="24">
        <v>6526989</v>
      </c>
      <c r="E23" s="24">
        <v>1351161.32</v>
      </c>
      <c r="F23" s="25">
        <f t="shared" si="0"/>
        <v>20.701142900654499</v>
      </c>
      <c r="G23" s="26">
        <v>0</v>
      </c>
      <c r="H23" s="27">
        <v>0</v>
      </c>
      <c r="I23" s="28">
        <v>0</v>
      </c>
      <c r="J23" s="29">
        <f t="shared" si="1"/>
        <v>83.448962328273936</v>
      </c>
    </row>
    <row r="24" spans="1:10" ht="25.5" x14ac:dyDescent="0.25">
      <c r="A24" s="21" t="s">
        <v>37</v>
      </c>
      <c r="B24" s="22" t="s">
        <v>38</v>
      </c>
      <c r="C24" s="23">
        <v>197190.11</v>
      </c>
      <c r="D24" s="24">
        <v>7963259.4199999999</v>
      </c>
      <c r="E24" s="24">
        <v>100186.43</v>
      </c>
      <c r="F24" s="25">
        <f t="shared" si="0"/>
        <v>1.2581083287124657</v>
      </c>
      <c r="G24" s="26">
        <v>0</v>
      </c>
      <c r="H24" s="27">
        <v>0</v>
      </c>
      <c r="I24" s="28">
        <v>0</v>
      </c>
      <c r="J24" s="29">
        <f t="shared" si="1"/>
        <v>50.80702576817874</v>
      </c>
    </row>
    <row r="25" spans="1:10" outlineLevel="1" x14ac:dyDescent="0.25">
      <c r="A25" s="21" t="s">
        <v>39</v>
      </c>
      <c r="B25" s="22" t="s">
        <v>40</v>
      </c>
      <c r="C25" s="23">
        <v>57190.11</v>
      </c>
      <c r="D25" s="24">
        <v>400400</v>
      </c>
      <c r="E25" s="24">
        <v>71157.97</v>
      </c>
      <c r="F25" s="25">
        <f t="shared" si="0"/>
        <v>17.771720779220779</v>
      </c>
      <c r="G25" s="26">
        <v>0</v>
      </c>
      <c r="H25" s="27">
        <v>0</v>
      </c>
      <c r="I25" s="28">
        <v>0</v>
      </c>
      <c r="J25" s="29">
        <f t="shared" si="1"/>
        <v>124.42355854884698</v>
      </c>
    </row>
    <row r="26" spans="1:10" outlineLevel="1" x14ac:dyDescent="0.25">
      <c r="A26" s="21" t="s">
        <v>41</v>
      </c>
      <c r="B26" s="22" t="s">
        <v>42</v>
      </c>
      <c r="C26" s="23">
        <v>140000</v>
      </c>
      <c r="D26" s="24">
        <v>7542732.2599999998</v>
      </c>
      <c r="E26" s="24">
        <v>21924.75</v>
      </c>
      <c r="F26" s="25">
        <f t="shared" si="0"/>
        <v>0.29067384661483398</v>
      </c>
      <c r="G26" s="26">
        <v>0</v>
      </c>
      <c r="H26" s="27">
        <v>0</v>
      </c>
      <c r="I26" s="28">
        <v>0</v>
      </c>
      <c r="J26" s="29">
        <f t="shared" si="1"/>
        <v>15.660535714285714</v>
      </c>
    </row>
    <row r="27" spans="1:10" outlineLevel="1" x14ac:dyDescent="0.25">
      <c r="A27" s="21" t="s">
        <v>93</v>
      </c>
      <c r="B27" s="30" t="s">
        <v>94</v>
      </c>
      <c r="C27" s="23">
        <v>0</v>
      </c>
      <c r="D27" s="24">
        <v>20127.16</v>
      </c>
      <c r="E27" s="24">
        <v>7103.71</v>
      </c>
      <c r="F27" s="25">
        <f t="shared" si="0"/>
        <v>35.29414979559958</v>
      </c>
      <c r="G27" s="26"/>
      <c r="H27" s="27"/>
      <c r="I27" s="28"/>
      <c r="J27" s="29"/>
    </row>
    <row r="28" spans="1:10" x14ac:dyDescent="0.25">
      <c r="A28" s="21" t="s">
        <v>43</v>
      </c>
      <c r="B28" s="22" t="s">
        <v>44</v>
      </c>
      <c r="C28" s="23">
        <v>95872806.950000003</v>
      </c>
      <c r="D28" s="24">
        <v>419700633.19999999</v>
      </c>
      <c r="E28" s="24">
        <v>94063882.010000005</v>
      </c>
      <c r="F28" s="25">
        <f t="shared" si="0"/>
        <v>22.412137263842471</v>
      </c>
      <c r="G28" s="26">
        <v>0</v>
      </c>
      <c r="H28" s="27">
        <v>0</v>
      </c>
      <c r="I28" s="28">
        <v>0</v>
      </c>
      <c r="J28" s="29">
        <f t="shared" si="1"/>
        <v>98.11320331849322</v>
      </c>
    </row>
    <row r="29" spans="1:10" outlineLevel="1" x14ac:dyDescent="0.25">
      <c r="A29" s="21" t="s">
        <v>45</v>
      </c>
      <c r="B29" s="22" t="s">
        <v>46</v>
      </c>
      <c r="C29" s="23">
        <v>20282246.739999998</v>
      </c>
      <c r="D29" s="24">
        <v>98000045.189999998</v>
      </c>
      <c r="E29" s="24">
        <v>21267228.039999999</v>
      </c>
      <c r="F29" s="25">
        <f t="shared" si="0"/>
        <v>21.701243095110453</v>
      </c>
      <c r="G29" s="26">
        <v>0</v>
      </c>
      <c r="H29" s="27">
        <v>0</v>
      </c>
      <c r="I29" s="28">
        <v>0</v>
      </c>
      <c r="J29" s="29">
        <f t="shared" si="1"/>
        <v>104.85637174533259</v>
      </c>
    </row>
    <row r="30" spans="1:10" outlineLevel="1" x14ac:dyDescent="0.25">
      <c r="A30" s="21" t="s">
        <v>47</v>
      </c>
      <c r="B30" s="22" t="s">
        <v>48</v>
      </c>
      <c r="C30" s="23">
        <v>56693019.920000002</v>
      </c>
      <c r="D30" s="24">
        <v>245226625.25999999</v>
      </c>
      <c r="E30" s="24">
        <v>55379057.280000001</v>
      </c>
      <c r="F30" s="25">
        <f t="shared" si="0"/>
        <v>22.582807727865887</v>
      </c>
      <c r="G30" s="26">
        <v>0</v>
      </c>
      <c r="H30" s="27">
        <v>0</v>
      </c>
      <c r="I30" s="28">
        <v>0</v>
      </c>
      <c r="J30" s="29">
        <f t="shared" si="1"/>
        <v>97.682320254143903</v>
      </c>
    </row>
    <row r="31" spans="1:10" outlineLevel="1" x14ac:dyDescent="0.25">
      <c r="A31" s="21" t="s">
        <v>49</v>
      </c>
      <c r="B31" s="22" t="s">
        <v>50</v>
      </c>
      <c r="C31" s="23">
        <v>9609678.0999999996</v>
      </c>
      <c r="D31" s="24">
        <v>28456882.120000001</v>
      </c>
      <c r="E31" s="24">
        <v>7424702.8899999997</v>
      </c>
      <c r="F31" s="25">
        <f t="shared" si="0"/>
        <v>26.091062466684594</v>
      </c>
      <c r="G31" s="26">
        <v>0</v>
      </c>
      <c r="H31" s="27">
        <v>0</v>
      </c>
      <c r="I31" s="28">
        <v>0</v>
      </c>
      <c r="J31" s="29">
        <f t="shared" si="1"/>
        <v>77.262763775614914</v>
      </c>
    </row>
    <row r="32" spans="1:10" ht="25.5" outlineLevel="1" x14ac:dyDescent="0.25">
      <c r="A32" s="21" t="s">
        <v>51</v>
      </c>
      <c r="B32" s="22" t="s">
        <v>52</v>
      </c>
      <c r="C32" s="23">
        <v>8660.4</v>
      </c>
      <c r="D32" s="24">
        <v>50000</v>
      </c>
      <c r="E32" s="24">
        <v>11544.6</v>
      </c>
      <c r="F32" s="25">
        <f t="shared" si="0"/>
        <v>23.089200000000002</v>
      </c>
      <c r="G32" s="26">
        <v>0</v>
      </c>
      <c r="H32" s="27">
        <v>0</v>
      </c>
      <c r="I32" s="28">
        <v>0</v>
      </c>
      <c r="J32" s="29">
        <f t="shared" si="1"/>
        <v>133.30331162532909</v>
      </c>
    </row>
    <row r="33" spans="1:10" outlineLevel="1" x14ac:dyDescent="0.25">
      <c r="A33" s="21" t="s">
        <v>53</v>
      </c>
      <c r="B33" s="22" t="s">
        <v>54</v>
      </c>
      <c r="C33" s="23">
        <v>172723.71</v>
      </c>
      <c r="D33" s="24">
        <v>6938560</v>
      </c>
      <c r="E33" s="24">
        <v>248691.97</v>
      </c>
      <c r="F33" s="25">
        <f t="shared" si="0"/>
        <v>3.58420147696352</v>
      </c>
      <c r="G33" s="26">
        <v>0</v>
      </c>
      <c r="H33" s="27">
        <v>0</v>
      </c>
      <c r="I33" s="28">
        <v>0</v>
      </c>
      <c r="J33" s="29">
        <f t="shared" si="1"/>
        <v>143.98253140810837</v>
      </c>
    </row>
    <row r="34" spans="1:10" outlineLevel="1" x14ac:dyDescent="0.25">
      <c r="A34" s="21" t="s">
        <v>55</v>
      </c>
      <c r="B34" s="22" t="s">
        <v>56</v>
      </c>
      <c r="C34" s="23">
        <v>9106478.0800000001</v>
      </c>
      <c r="D34" s="24">
        <v>41028520.630000003</v>
      </c>
      <c r="E34" s="24">
        <v>9732657.2300000004</v>
      </c>
      <c r="F34" s="25">
        <f t="shared" si="0"/>
        <v>23.721686964466112</v>
      </c>
      <c r="G34" s="26">
        <v>0</v>
      </c>
      <c r="H34" s="27">
        <v>0</v>
      </c>
      <c r="I34" s="28">
        <v>0</v>
      </c>
      <c r="J34" s="29">
        <f t="shared" si="1"/>
        <v>106.8761945562164</v>
      </c>
    </row>
    <row r="35" spans="1:10" x14ac:dyDescent="0.25">
      <c r="A35" s="21" t="s">
        <v>57</v>
      </c>
      <c r="B35" s="22" t="s">
        <v>58</v>
      </c>
      <c r="C35" s="23">
        <v>16121943.68</v>
      </c>
      <c r="D35" s="24">
        <v>69164070.219999999</v>
      </c>
      <c r="E35" s="24">
        <v>16974039.239999998</v>
      </c>
      <c r="F35" s="25">
        <f t="shared" si="0"/>
        <v>24.541700894710587</v>
      </c>
      <c r="G35" s="26">
        <v>0</v>
      </c>
      <c r="H35" s="27">
        <v>0</v>
      </c>
      <c r="I35" s="28">
        <v>0</v>
      </c>
      <c r="J35" s="29">
        <f t="shared" si="1"/>
        <v>105.28531532495712</v>
      </c>
    </row>
    <row r="36" spans="1:10" outlineLevel="1" x14ac:dyDescent="0.25">
      <c r="A36" s="21" t="s">
        <v>59</v>
      </c>
      <c r="B36" s="22" t="s">
        <v>60</v>
      </c>
      <c r="C36" s="23">
        <v>15209360.359999999</v>
      </c>
      <c r="D36" s="24">
        <v>65095970.219999999</v>
      </c>
      <c r="E36" s="24">
        <v>16129249.130000001</v>
      </c>
      <c r="F36" s="25">
        <f t="shared" si="0"/>
        <v>24.777646105418167</v>
      </c>
      <c r="G36" s="26">
        <v>0</v>
      </c>
      <c r="H36" s="27">
        <v>0</v>
      </c>
      <c r="I36" s="28">
        <v>0</v>
      </c>
      <c r="J36" s="29">
        <f t="shared" si="1"/>
        <v>106.04817525672725</v>
      </c>
    </row>
    <row r="37" spans="1:10" ht="25.5" outlineLevel="1" x14ac:dyDescent="0.25">
      <c r="A37" s="21" t="s">
        <v>61</v>
      </c>
      <c r="B37" s="22" t="s">
        <v>62</v>
      </c>
      <c r="C37" s="23">
        <v>912583.32</v>
      </c>
      <c r="D37" s="24">
        <v>4068100</v>
      </c>
      <c r="E37" s="24">
        <v>844790.11</v>
      </c>
      <c r="F37" s="25">
        <f t="shared" si="0"/>
        <v>20.766208057815689</v>
      </c>
      <c r="G37" s="26">
        <v>0</v>
      </c>
      <c r="H37" s="27">
        <v>0</v>
      </c>
      <c r="I37" s="28">
        <v>0</v>
      </c>
      <c r="J37" s="29">
        <f t="shared" si="1"/>
        <v>92.571285436161602</v>
      </c>
    </row>
    <row r="38" spans="1:10" x14ac:dyDescent="0.25">
      <c r="A38" s="21" t="s">
        <v>63</v>
      </c>
      <c r="B38" s="22" t="s">
        <v>64</v>
      </c>
      <c r="C38" s="23">
        <v>4110184.47</v>
      </c>
      <c r="D38" s="24">
        <v>35698276.299999997</v>
      </c>
      <c r="E38" s="24">
        <v>4076806.67</v>
      </c>
      <c r="F38" s="25">
        <f t="shared" si="0"/>
        <v>11.420177926069782</v>
      </c>
      <c r="G38" s="26">
        <v>0</v>
      </c>
      <c r="H38" s="27">
        <v>0</v>
      </c>
      <c r="I38" s="28">
        <v>0</v>
      </c>
      <c r="J38" s="29">
        <f t="shared" si="1"/>
        <v>99.18792452641425</v>
      </c>
    </row>
    <row r="39" spans="1:10" outlineLevel="1" x14ac:dyDescent="0.25">
      <c r="A39" s="21" t="s">
        <v>65</v>
      </c>
      <c r="B39" s="22" t="s">
        <v>66</v>
      </c>
      <c r="C39" s="23">
        <v>586287.27</v>
      </c>
      <c r="D39" s="24">
        <v>2898600</v>
      </c>
      <c r="E39" s="24">
        <v>717818.1</v>
      </c>
      <c r="F39" s="25">
        <f t="shared" si="0"/>
        <v>24.764303456841233</v>
      </c>
      <c r="G39" s="26">
        <v>0</v>
      </c>
      <c r="H39" s="27">
        <v>0</v>
      </c>
      <c r="I39" s="28">
        <v>0</v>
      </c>
      <c r="J39" s="29">
        <f t="shared" si="1"/>
        <v>122.43453622999523</v>
      </c>
    </row>
    <row r="40" spans="1:10" outlineLevel="1" x14ac:dyDescent="0.25">
      <c r="A40" s="21" t="s">
        <v>67</v>
      </c>
      <c r="B40" s="22" t="s">
        <v>68</v>
      </c>
      <c r="C40" s="23">
        <v>41500</v>
      </c>
      <c r="D40" s="24">
        <v>97000</v>
      </c>
      <c r="E40" s="24">
        <v>40000</v>
      </c>
      <c r="F40" s="25">
        <f t="shared" si="0"/>
        <v>41.237113402061851</v>
      </c>
      <c r="G40" s="26">
        <v>0</v>
      </c>
      <c r="H40" s="27">
        <v>0</v>
      </c>
      <c r="I40" s="28">
        <v>0</v>
      </c>
      <c r="J40" s="29">
        <f t="shared" si="1"/>
        <v>96.385542168674704</v>
      </c>
    </row>
    <row r="41" spans="1:10" outlineLevel="1" x14ac:dyDescent="0.25">
      <c r="A41" s="21" t="s">
        <v>69</v>
      </c>
      <c r="B41" s="22" t="s">
        <v>70</v>
      </c>
      <c r="C41" s="23">
        <v>3117576.14</v>
      </c>
      <c r="D41" s="24">
        <v>30259805.800000001</v>
      </c>
      <c r="E41" s="24">
        <v>2865780.24</v>
      </c>
      <c r="F41" s="25">
        <f t="shared" si="0"/>
        <v>9.470583714056751</v>
      </c>
      <c r="G41" s="26">
        <v>0</v>
      </c>
      <c r="H41" s="27">
        <v>0</v>
      </c>
      <c r="I41" s="28">
        <v>0</v>
      </c>
      <c r="J41" s="29">
        <f t="shared" si="1"/>
        <v>91.923344011735992</v>
      </c>
    </row>
    <row r="42" spans="1:10" ht="25.5" outlineLevel="1" x14ac:dyDescent="0.25">
      <c r="A42" s="21" t="s">
        <v>71</v>
      </c>
      <c r="B42" s="22" t="s">
        <v>72</v>
      </c>
      <c r="C42" s="23">
        <v>364821.06</v>
      </c>
      <c r="D42" s="24">
        <v>2442870.5</v>
      </c>
      <c r="E42" s="24">
        <v>453208.33</v>
      </c>
      <c r="F42" s="25">
        <f t="shared" si="0"/>
        <v>18.552286336913891</v>
      </c>
      <c r="G42" s="26">
        <v>0</v>
      </c>
      <c r="H42" s="27">
        <v>0</v>
      </c>
      <c r="I42" s="28">
        <v>0</v>
      </c>
      <c r="J42" s="29">
        <f t="shared" si="1"/>
        <v>124.22756789314739</v>
      </c>
    </row>
    <row r="43" spans="1:10" x14ac:dyDescent="0.25">
      <c r="A43" s="21" t="s">
        <v>73</v>
      </c>
      <c r="B43" s="22" t="s">
        <v>74</v>
      </c>
      <c r="C43" s="23">
        <v>61485.1</v>
      </c>
      <c r="D43" s="24">
        <v>41728784.590000004</v>
      </c>
      <c r="E43" s="24">
        <v>3266113.63</v>
      </c>
      <c r="F43" s="25">
        <f t="shared" si="0"/>
        <v>7.8270039784065508</v>
      </c>
      <c r="G43" s="26">
        <v>0</v>
      </c>
      <c r="H43" s="27">
        <v>0</v>
      </c>
      <c r="I43" s="28">
        <v>0</v>
      </c>
      <c r="J43" s="29">
        <f t="shared" si="1"/>
        <v>5312.0408521739409</v>
      </c>
    </row>
    <row r="44" spans="1:10" x14ac:dyDescent="0.25">
      <c r="A44" s="21" t="s">
        <v>95</v>
      </c>
      <c r="B44" s="22">
        <v>1101</v>
      </c>
      <c r="C44" s="23">
        <v>0</v>
      </c>
      <c r="D44" s="24">
        <v>21276596</v>
      </c>
      <c r="E44" s="24">
        <v>0</v>
      </c>
      <c r="F44" s="25">
        <f t="shared" si="0"/>
        <v>0</v>
      </c>
      <c r="G44" s="26"/>
      <c r="H44" s="27"/>
      <c r="I44" s="28"/>
      <c r="J44" s="29"/>
    </row>
    <row r="45" spans="1:10" outlineLevel="1" x14ac:dyDescent="0.25">
      <c r="A45" s="21" t="s">
        <v>75</v>
      </c>
      <c r="B45" s="22" t="s">
        <v>76</v>
      </c>
      <c r="C45" s="23">
        <v>61485.1</v>
      </c>
      <c r="D45" s="24">
        <v>20452188.59</v>
      </c>
      <c r="E45" s="24">
        <v>3266113.63</v>
      </c>
      <c r="F45" s="25">
        <f t="shared" si="0"/>
        <v>15.96950671380446</v>
      </c>
      <c r="G45" s="26">
        <v>0</v>
      </c>
      <c r="H45" s="27">
        <v>0</v>
      </c>
      <c r="I45" s="28">
        <v>0</v>
      </c>
      <c r="J45" s="29">
        <f t="shared" si="1"/>
        <v>5312.0408521739409</v>
      </c>
    </row>
    <row r="46" spans="1:10" ht="51" x14ac:dyDescent="0.25">
      <c r="A46" s="21" t="s">
        <v>77</v>
      </c>
      <c r="B46" s="22" t="s">
        <v>78</v>
      </c>
      <c r="C46" s="23">
        <v>499251</v>
      </c>
      <c r="D46" s="24">
        <v>2654000</v>
      </c>
      <c r="E46" s="24">
        <v>696834</v>
      </c>
      <c r="F46" s="25">
        <f t="shared" si="0"/>
        <v>26.255990957045967</v>
      </c>
      <c r="G46" s="26">
        <v>0</v>
      </c>
      <c r="H46" s="27">
        <v>0</v>
      </c>
      <c r="I46" s="28">
        <v>0</v>
      </c>
      <c r="J46" s="29">
        <f t="shared" si="1"/>
        <v>139.57588467524351</v>
      </c>
    </row>
    <row r="47" spans="1:10" ht="38.25" outlineLevel="1" x14ac:dyDescent="0.25">
      <c r="A47" s="21" t="s">
        <v>79</v>
      </c>
      <c r="B47" s="22" t="s">
        <v>80</v>
      </c>
      <c r="C47" s="23">
        <v>349251</v>
      </c>
      <c r="D47" s="24">
        <v>1454000</v>
      </c>
      <c r="E47" s="24">
        <v>363501</v>
      </c>
      <c r="F47" s="25">
        <f t="shared" si="0"/>
        <v>25.000068775790922</v>
      </c>
      <c r="G47" s="26">
        <v>0</v>
      </c>
      <c r="H47" s="27">
        <v>0</v>
      </c>
      <c r="I47" s="28">
        <v>0</v>
      </c>
      <c r="J47" s="29">
        <f t="shared" si="1"/>
        <v>104.08016011407268</v>
      </c>
    </row>
    <row r="48" spans="1:10" outlineLevel="1" x14ac:dyDescent="0.25">
      <c r="A48" s="21" t="s">
        <v>81</v>
      </c>
      <c r="B48" s="22" t="s">
        <v>82</v>
      </c>
      <c r="C48" s="23">
        <v>150000</v>
      </c>
      <c r="D48" s="24">
        <v>1200000</v>
      </c>
      <c r="E48" s="24">
        <v>333333</v>
      </c>
      <c r="F48" s="25">
        <f t="shared" si="0"/>
        <v>27.777750000000001</v>
      </c>
      <c r="G48" s="26">
        <v>0</v>
      </c>
      <c r="H48" s="27">
        <v>0</v>
      </c>
      <c r="I48" s="28">
        <v>0</v>
      </c>
      <c r="J48" s="29"/>
    </row>
    <row r="49" spans="1:10" ht="12.75" customHeight="1" x14ac:dyDescent="0.25">
      <c r="A49" s="31" t="s">
        <v>83</v>
      </c>
      <c r="B49" s="32"/>
      <c r="C49" s="33">
        <v>130965532.94</v>
      </c>
      <c r="D49" s="34">
        <v>654651291.22000003</v>
      </c>
      <c r="E49" s="34">
        <v>131607665.28</v>
      </c>
      <c r="F49" s="35">
        <f t="shared" si="0"/>
        <v>20.103476010066</v>
      </c>
      <c r="G49" s="36">
        <v>0</v>
      </c>
      <c r="H49" s="37">
        <v>0</v>
      </c>
      <c r="I49" s="38">
        <v>0</v>
      </c>
      <c r="J49" s="39">
        <f t="shared" si="1"/>
        <v>100.49030636197556</v>
      </c>
    </row>
    <row r="50" spans="1:10" ht="12.75" customHeight="1" x14ac:dyDescent="0.25">
      <c r="A50" s="40"/>
      <c r="B50" s="40"/>
      <c r="C50" s="44"/>
      <c r="D50" s="44"/>
      <c r="E50" s="44"/>
      <c r="F50" s="40"/>
      <c r="G50" s="40"/>
      <c r="H50" s="40"/>
      <c r="I50" s="40"/>
      <c r="J50" s="40"/>
    </row>
    <row r="51" spans="1:10" x14ac:dyDescent="0.25">
      <c r="A51" s="41"/>
      <c r="B51" s="42"/>
      <c r="C51" s="42"/>
      <c r="D51" s="42"/>
      <c r="E51" s="43"/>
      <c r="F51" s="43"/>
      <c r="G51" s="43"/>
      <c r="H51" s="43"/>
      <c r="I51" s="43"/>
      <c r="J51" s="40"/>
    </row>
  </sheetData>
  <mergeCells count="13">
    <mergeCell ref="A51:D51"/>
    <mergeCell ref="A4:A5"/>
    <mergeCell ref="A1:J1"/>
    <mergeCell ref="A3:J3"/>
    <mergeCell ref="J4:J5"/>
    <mergeCell ref="H4:H5"/>
    <mergeCell ref="I4:I5"/>
    <mergeCell ref="E4:E5"/>
    <mergeCell ref="B4:B5"/>
    <mergeCell ref="F4:F5"/>
    <mergeCell ref="G4:G5"/>
    <mergeCell ref="D4:D5"/>
    <mergeCell ref="C4:C5"/>
  </mergeCells>
  <pageMargins left="0.78740157480314965" right="0.39370078740157483" top="0.78740157480314965" bottom="0.78740157480314965" header="0.39370078740157483" footer="0.39370078740157483"/>
  <pageSetup paperSize="9" scale="79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E8CC114-3C1E-442E-A6BA-D8F6C8FC4CE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РзПр</vt:lpstr>
      <vt:lpstr>РзПр!Заголовки_для_печати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Елена Михайловна</dc:creator>
  <cp:lastModifiedBy>Соколова Елена Михайловна</cp:lastModifiedBy>
  <cp:lastPrinted>2019-10-22T06:56:06Z</cp:lastPrinted>
  <dcterms:created xsi:type="dcterms:W3CDTF">2019-10-15T13:50:17Z</dcterms:created>
  <dcterms:modified xsi:type="dcterms:W3CDTF">2020-04-22T13:09:20Z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17.01.2018 16_34_37).xlsx</vt:lpwstr>
  </property>
  <property fmtid="{D5CDD505-2E9C-101B-9397-08002B2CF9AE}" pid="3" name="Название отчета">
    <vt:lpwstr>Вариант (новый от 17.01.2018 16_34_37).xlsx</vt:lpwstr>
  </property>
  <property fmtid="{D5CDD505-2E9C-101B-9397-08002B2CF9AE}" pid="4" name="Версия клиента">
    <vt:lpwstr>19.2.17.9050</vt:lpwstr>
  </property>
  <property fmtid="{D5CDD505-2E9C-101B-9397-08002B2CF9AE}" pid="5" name="Версия базы">
    <vt:lpwstr>19.2.2583.394453556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Budget_ALLFO_2019</vt:lpwstr>
  </property>
  <property fmtid="{D5CDD505-2E9C-101B-9397-08002B2CF9AE}" pid="9" name="Пользователь">
    <vt:lpwstr>us_27031_5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